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8135" windowHeight="10065"/>
  </bookViews>
  <sheets>
    <sheet name="2019" sheetId="3" r:id="rId1"/>
  </sheets>
  <calcPr calcId="125725"/>
</workbook>
</file>

<file path=xl/calcChain.xml><?xml version="1.0" encoding="utf-8"?>
<calcChain xmlns="http://schemas.openxmlformats.org/spreadsheetml/2006/main">
  <c r="G15" i="3"/>
  <c r="H15"/>
  <c r="G9"/>
  <c r="E9"/>
  <c r="F6"/>
  <c r="F9" s="1"/>
  <c r="F15" s="1"/>
  <c r="F17" s="1"/>
</calcChain>
</file>

<file path=xl/sharedStrings.xml><?xml version="1.0" encoding="utf-8"?>
<sst xmlns="http://schemas.openxmlformats.org/spreadsheetml/2006/main" count="23" uniqueCount="23">
  <si>
    <t>Расчет:</t>
  </si>
  <si>
    <t>Налоговые и неналоговые доходы всего:</t>
  </si>
  <si>
    <t>(тыс. руб.)</t>
  </si>
  <si>
    <t>- дефицит/+ профицит</t>
  </si>
  <si>
    <t>5&lt;4</t>
  </si>
  <si>
    <t xml:space="preserve">Объем поступлений налоговых доходов по дополнительному нормативу отчислений ( по НДФЛ) </t>
  </si>
  <si>
    <t>№ п/п</t>
  </si>
  <si>
    <t>от продажи акций</t>
  </si>
  <si>
    <t>остатки средств</t>
  </si>
  <si>
    <t>дефицит утвержденный:</t>
  </si>
  <si>
    <t>люфт на получение БК</t>
  </si>
  <si>
    <t>11&lt;10</t>
  </si>
  <si>
    <t>5&lt;(6-7)</t>
  </si>
  <si>
    <t>кредиты полученные</t>
  </si>
  <si>
    <t>кредиты погашенные</t>
  </si>
  <si>
    <t>ИТОГО (люфт для кредита):</t>
  </si>
  <si>
    <t>ст.107 пред объем МД 100%                 (до 01.01.2018г)</t>
  </si>
  <si>
    <t>ст. 92.1 дефицит бюджета 10% (п.3)</t>
  </si>
  <si>
    <t>Расходы всего минус субвенция</t>
  </si>
  <si>
    <t>ст.106 пред. объем заимствований</t>
  </si>
  <si>
    <t>ст.111 пред. объем расходов по обслуж долга 15% от расходов минус субвенции</t>
  </si>
  <si>
    <t>ст.107 верхний предел муниципального долга</t>
  </si>
  <si>
    <t>Расчет предельного объема муниципального долга на 2019 год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</si>
</sst>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43" fontId="4" fillId="0" borderId="0" xfId="1" applyFont="1"/>
    <xf numFmtId="43" fontId="4" fillId="0" borderId="0" xfId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8" fillId="0" borderId="0" xfId="1" applyNumberFormat="1" applyFont="1" applyAlignment="1">
      <alignment horizontal="right"/>
    </xf>
    <xf numFmtId="0" fontId="9" fillId="0" borderId="0" xfId="0" applyFont="1"/>
    <xf numFmtId="4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43" fontId="9" fillId="0" borderId="1" xfId="1" applyFont="1" applyBorder="1"/>
    <xf numFmtId="43" fontId="9" fillId="0" borderId="1" xfId="1" applyFont="1" applyBorder="1" applyAlignment="1">
      <alignment horizontal="center"/>
    </xf>
    <xf numFmtId="4" fontId="8" fillId="0" borderId="1" xfId="1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8" fillId="0" borderId="1" xfId="0" applyNumberFormat="1" applyFont="1" applyBorder="1"/>
    <xf numFmtId="49" fontId="9" fillId="0" borderId="1" xfId="0" applyNumberFormat="1" applyFont="1" applyBorder="1"/>
    <xf numFmtId="4" fontId="10" fillId="0" borderId="1" xfId="0" applyNumberFormat="1" applyFont="1" applyBorder="1" applyAlignment="1">
      <alignment horizontal="right"/>
    </xf>
    <xf numFmtId="4" fontId="10" fillId="0" borderId="1" xfId="0" applyNumberFormat="1" applyFont="1" applyBorder="1"/>
    <xf numFmtId="0" fontId="9" fillId="0" borderId="1" xfId="0" applyFont="1" applyFill="1" applyBorder="1"/>
    <xf numFmtId="4" fontId="10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49" fontId="9" fillId="0" borderId="2" xfId="0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/>
    <xf numFmtId="43" fontId="4" fillId="0" borderId="1" xfId="1" applyFont="1" applyBorder="1" applyAlignment="1">
      <alignment horizontal="center"/>
    </xf>
    <xf numFmtId="4" fontId="5" fillId="0" borderId="1" xfId="1" applyNumberFormat="1" applyFont="1" applyBorder="1" applyAlignment="1">
      <alignment horizontal="right"/>
    </xf>
    <xf numFmtId="4" fontId="7" fillId="0" borderId="1" xfId="0" applyNumberFormat="1" applyFont="1" applyFill="1" applyBorder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1" fillId="0" border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9"/>
  <sheetViews>
    <sheetView tabSelected="1" workbookViewId="0">
      <selection activeCell="B2" sqref="B2:G2"/>
    </sheetView>
  </sheetViews>
  <sheetFormatPr defaultRowHeight="15"/>
  <cols>
    <col min="1" max="1" width="5.7109375" customWidth="1"/>
    <col min="2" max="2" width="27.85546875" customWidth="1"/>
    <col min="3" max="3" width="0" hidden="1" customWidth="1"/>
    <col min="4" max="4" width="10.42578125" hidden="1" customWidth="1"/>
    <col min="5" max="5" width="18.85546875" customWidth="1"/>
    <col min="6" max="6" width="18" customWidth="1"/>
    <col min="7" max="7" width="16.140625" customWidth="1"/>
    <col min="8" max="8" width="16" customWidth="1"/>
    <col min="9" max="9" width="17.5703125" customWidth="1"/>
    <col min="10" max="10" width="13.28515625" customWidth="1"/>
    <col min="11" max="11" width="11" customWidth="1"/>
    <col min="12" max="12" width="11" bestFit="1" customWidth="1"/>
  </cols>
  <sheetData>
    <row r="2" spans="1:14" ht="18.75">
      <c r="B2" s="45" t="s">
        <v>22</v>
      </c>
      <c r="C2" s="45"/>
      <c r="D2" s="45"/>
      <c r="E2" s="45"/>
      <c r="F2" s="45"/>
      <c r="G2" s="1"/>
      <c r="H2" s="1"/>
      <c r="I2" s="1"/>
      <c r="J2" s="1"/>
      <c r="K2" s="1"/>
      <c r="L2" s="1"/>
      <c r="M2" s="1"/>
      <c r="N2" s="1"/>
    </row>
    <row r="3" spans="1:14">
      <c r="C3" s="1"/>
      <c r="D3" s="1"/>
      <c r="E3" s="1"/>
      <c r="F3" s="1"/>
      <c r="G3" s="6" t="s">
        <v>2</v>
      </c>
      <c r="H3" s="1"/>
      <c r="I3" s="1"/>
      <c r="J3" s="1"/>
      <c r="K3" s="1"/>
      <c r="L3" s="1"/>
      <c r="M3" s="1"/>
      <c r="N3" s="1"/>
    </row>
    <row r="4" spans="1:14" ht="97.5" customHeight="1">
      <c r="A4" s="25" t="s">
        <v>6</v>
      </c>
      <c r="B4" s="27"/>
      <c r="C4" s="12"/>
      <c r="D4" s="12"/>
      <c r="E4" s="24" t="s">
        <v>16</v>
      </c>
      <c r="F4" s="24" t="s">
        <v>17</v>
      </c>
      <c r="G4" s="24" t="s">
        <v>20</v>
      </c>
      <c r="H4" s="24" t="s">
        <v>19</v>
      </c>
      <c r="I4" s="30" t="s">
        <v>21</v>
      </c>
    </row>
    <row r="5" spans="1:14" ht="15.75">
      <c r="A5" s="11"/>
      <c r="B5" s="28"/>
      <c r="C5" s="12"/>
      <c r="D5" s="12"/>
      <c r="E5" s="13" t="s">
        <v>4</v>
      </c>
      <c r="F5" s="13" t="s">
        <v>11</v>
      </c>
      <c r="G5" s="13"/>
      <c r="H5" s="13" t="s">
        <v>12</v>
      </c>
      <c r="I5" s="11"/>
    </row>
    <row r="6" spans="1:14" ht="32.25" customHeight="1">
      <c r="A6" s="11">
        <v>1</v>
      </c>
      <c r="B6" s="37" t="s">
        <v>1</v>
      </c>
      <c r="C6" s="37"/>
      <c r="D6" s="37"/>
      <c r="E6" s="14">
        <v>473862.1</v>
      </c>
      <c r="F6" s="14">
        <f>E6</f>
        <v>473862.1</v>
      </c>
      <c r="G6" s="22"/>
      <c r="H6" s="12"/>
      <c r="I6" s="11"/>
      <c r="J6" s="2"/>
    </row>
    <row r="7" spans="1:14" ht="34.5" customHeight="1">
      <c r="A7" s="11">
        <v>2</v>
      </c>
      <c r="B7" s="38" t="s">
        <v>18</v>
      </c>
      <c r="C7" s="38"/>
      <c r="D7" s="38"/>
      <c r="E7" s="14"/>
      <c r="F7" s="14"/>
      <c r="G7" s="31">
        <v>1732171.9</v>
      </c>
      <c r="H7" s="12"/>
      <c r="I7" s="11"/>
      <c r="J7" s="2"/>
    </row>
    <row r="8" spans="1:14" ht="48" customHeight="1">
      <c r="A8" s="11">
        <v>3</v>
      </c>
      <c r="B8" s="37" t="s">
        <v>5</v>
      </c>
      <c r="C8" s="37"/>
      <c r="D8" s="37"/>
      <c r="E8" s="15">
        <v>0</v>
      </c>
      <c r="F8" s="15">
        <v>0</v>
      </c>
      <c r="G8" s="12"/>
      <c r="H8" s="12"/>
      <c r="I8" s="32"/>
      <c r="J8" s="3"/>
    </row>
    <row r="9" spans="1:14" ht="15.75">
      <c r="A9" s="11">
        <v>4</v>
      </c>
      <c r="B9" s="39" t="s">
        <v>0</v>
      </c>
      <c r="C9" s="40"/>
      <c r="D9" s="41"/>
      <c r="E9" s="16">
        <f>(E6-E8)*100%</f>
        <v>473862.1</v>
      </c>
      <c r="F9" s="16">
        <f>ROUND((F6-F8)*10%,1)</f>
        <v>47386.2</v>
      </c>
      <c r="G9" s="17">
        <f>ROUND(G7*15%,1)</f>
        <v>259825.8</v>
      </c>
      <c r="H9" s="12"/>
      <c r="I9" s="33">
        <v>31809.1</v>
      </c>
      <c r="J9" s="4"/>
    </row>
    <row r="10" spans="1:14" ht="15.75">
      <c r="A10" s="11">
        <v>5</v>
      </c>
      <c r="B10" s="12" t="s">
        <v>13</v>
      </c>
      <c r="C10" s="29"/>
      <c r="D10" s="29"/>
      <c r="E10" s="16"/>
      <c r="F10" s="16"/>
      <c r="G10" s="17"/>
      <c r="H10" s="18">
        <v>50894.2</v>
      </c>
      <c r="I10" s="33"/>
      <c r="J10" s="4"/>
    </row>
    <row r="11" spans="1:14" ht="15.75">
      <c r="A11" s="11">
        <v>6</v>
      </c>
      <c r="B11" s="12" t="s">
        <v>14</v>
      </c>
      <c r="C11" s="12"/>
      <c r="D11" s="12"/>
      <c r="E11" s="16"/>
      <c r="F11" s="17"/>
      <c r="G11" s="17"/>
      <c r="H11" s="18">
        <v>49067.199999999997</v>
      </c>
      <c r="I11" s="33"/>
      <c r="J11" s="5"/>
    </row>
    <row r="12" spans="1:14" ht="15.75">
      <c r="A12" s="11">
        <v>7</v>
      </c>
      <c r="B12" s="19" t="s">
        <v>3</v>
      </c>
      <c r="C12" s="12"/>
      <c r="D12" s="12"/>
      <c r="E12" s="16"/>
      <c r="F12" s="17"/>
      <c r="G12" s="17"/>
      <c r="H12" s="18">
        <v>0</v>
      </c>
      <c r="I12" s="33"/>
      <c r="J12" s="5"/>
    </row>
    <row r="13" spans="1:14" ht="15.75">
      <c r="A13" s="11">
        <v>8</v>
      </c>
      <c r="B13" s="26" t="s">
        <v>7</v>
      </c>
      <c r="C13" s="19"/>
      <c r="D13" s="19"/>
      <c r="E13" s="16"/>
      <c r="F13" s="20">
        <v>0</v>
      </c>
      <c r="G13" s="17"/>
      <c r="H13" s="18"/>
      <c r="I13" s="33"/>
      <c r="J13" s="5"/>
    </row>
    <row r="14" spans="1:14" ht="15.75">
      <c r="A14" s="11">
        <v>9</v>
      </c>
      <c r="B14" s="26" t="s">
        <v>8</v>
      </c>
      <c r="C14" s="19"/>
      <c r="D14" s="19"/>
      <c r="E14" s="16"/>
      <c r="F14" s="20">
        <v>0</v>
      </c>
      <c r="G14" s="17"/>
      <c r="H14" s="18"/>
      <c r="I14" s="33"/>
      <c r="J14" s="5"/>
    </row>
    <row r="15" spans="1:14" ht="15.75">
      <c r="A15" s="11">
        <v>10</v>
      </c>
      <c r="B15" s="42" t="s">
        <v>15</v>
      </c>
      <c r="C15" s="43"/>
      <c r="D15" s="44"/>
      <c r="E15" s="16"/>
      <c r="F15" s="20">
        <f>F9+F11+F13+F14</f>
        <v>47386.2</v>
      </c>
      <c r="G15" s="20">
        <f>ROUND(G7*15%,1)</f>
        <v>259825.8</v>
      </c>
      <c r="H15" s="21">
        <f>H10-(H11-H12)</f>
        <v>1827</v>
      </c>
      <c r="I15" s="33"/>
      <c r="J15" s="5"/>
    </row>
    <row r="16" spans="1:14" ht="15.75">
      <c r="A16" s="11">
        <v>11</v>
      </c>
      <c r="B16" s="19" t="s">
        <v>9</v>
      </c>
      <c r="C16" s="19"/>
      <c r="D16" s="19"/>
      <c r="E16" s="16"/>
      <c r="F16" s="23">
        <v>0</v>
      </c>
      <c r="G16" s="17"/>
      <c r="H16" s="18"/>
      <c r="I16" s="33"/>
      <c r="J16" s="5"/>
    </row>
    <row r="17" spans="1:11" ht="15.75">
      <c r="A17" s="11">
        <v>12</v>
      </c>
      <c r="B17" s="19" t="s">
        <v>10</v>
      </c>
      <c r="C17" s="19"/>
      <c r="D17" s="19"/>
      <c r="E17" s="16"/>
      <c r="F17" s="34">
        <f>F16-F15</f>
        <v>-47386.2</v>
      </c>
      <c r="G17" s="17"/>
      <c r="H17" s="18"/>
      <c r="I17" s="33"/>
      <c r="J17" s="5"/>
      <c r="K17" s="7"/>
    </row>
    <row r="18" spans="1:11" ht="15.75">
      <c r="B18" s="9"/>
      <c r="C18" s="9"/>
      <c r="D18" s="9"/>
      <c r="E18" s="8"/>
      <c r="F18" s="10"/>
      <c r="G18" s="10"/>
      <c r="H18" s="9"/>
    </row>
    <row r="19" spans="1:11">
      <c r="B19" s="35"/>
      <c r="C19" s="36"/>
      <c r="D19" s="36"/>
      <c r="E19" s="2"/>
    </row>
  </sheetData>
  <mergeCells count="6">
    <mergeCell ref="B19:D19"/>
    <mergeCell ref="B6:D6"/>
    <mergeCell ref="B7:D7"/>
    <mergeCell ref="B8:D8"/>
    <mergeCell ref="B9:D9"/>
    <mergeCell ref="B15:D15"/>
  </mergeCells>
  <pageMargins left="0.70866141732283472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2016-11-15T08:30:35Z</dcterms:modified>
</cp:coreProperties>
</file>